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corcoles\OneDrive - FREMAP\34.-BEATRIZ CÓRCOLES\No sanitario\SECRETARIA GENERAL -ASESORIA JURIDICA\Abogados\Licitación 3\"/>
    </mc:Choice>
  </mc:AlternateContent>
  <bookViews>
    <workbookView xWindow="0" yWindow="0" windowWidth="28800" windowHeight="10800"/>
  </bookViews>
  <sheets>
    <sheet name="LOTE 12"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26" i="1" l="1"/>
  <c r="H26" i="1"/>
  <c r="I25" i="1"/>
  <c r="H25" i="1"/>
  <c r="I24" i="1"/>
  <c r="H24" i="1"/>
  <c r="I23" i="1"/>
  <c r="H23" i="1"/>
  <c r="I19" i="1"/>
  <c r="H19" i="1"/>
  <c r="I18" i="1"/>
  <c r="H18" i="1"/>
  <c r="I17" i="1"/>
  <c r="H17" i="1"/>
  <c r="I16" i="1"/>
  <c r="H16" i="1"/>
  <c r="I34" i="1" l="1"/>
  <c r="H34" i="1"/>
  <c r="I33" i="1"/>
  <c r="H33" i="1"/>
  <c r="I22" i="1"/>
  <c r="H22" i="1"/>
  <c r="I21" i="1"/>
  <c r="H21" i="1"/>
  <c r="I20" i="1"/>
  <c r="H20" i="1"/>
  <c r="H31" i="1"/>
  <c r="I31" i="1"/>
  <c r="I32" i="1"/>
  <c r="H32" i="1"/>
  <c r="H30" i="1"/>
  <c r="I29" i="1" l="1"/>
  <c r="I30" i="1"/>
  <c r="I28" i="1"/>
  <c r="I14" i="1"/>
  <c r="I15" i="1"/>
  <c r="I13" i="1"/>
  <c r="H15" i="1" l="1"/>
  <c r="H28" i="1"/>
  <c r="H29" i="1"/>
  <c r="H14" i="1" l="1"/>
  <c r="H13" i="1"/>
  <c r="H35" i="1" s="1"/>
  <c r="H37" i="1" s="1"/>
</calcChain>
</file>

<file path=xl/sharedStrings.xml><?xml version="1.0" encoding="utf-8"?>
<sst xmlns="http://schemas.openxmlformats.org/spreadsheetml/2006/main" count="73" uniqueCount="55">
  <si>
    <t>NOMBRE DE LA EMPRESA</t>
  </si>
  <si>
    <t>CIF</t>
  </si>
  <si>
    <t>DIRECCIÓN</t>
  </si>
  <si>
    <t>Verificación de la oferta</t>
  </si>
  <si>
    <t>Actividad</t>
  </si>
  <si>
    <t>A1</t>
  </si>
  <si>
    <t>A2</t>
  </si>
  <si>
    <t>A3</t>
  </si>
  <si>
    <t>Referencia actividad</t>
  </si>
  <si>
    <t>A1.1</t>
  </si>
  <si>
    <t>A2.1</t>
  </si>
  <si>
    <t>A3.1</t>
  </si>
  <si>
    <t>INCAPACIDAD PERMANENTE PARCIAL - INCAPACIDAD PERMANENTE TOTAL (I.P.P - I.P.T)</t>
  </si>
  <si>
    <t>INCAPACIDAD PERMANENTE ABSOLUTA - GRAN INVALIDEZ - MUERTE (I.P.A - G.I - MUERTE)</t>
  </si>
  <si>
    <t xml:space="preserve">DETERMINACIÓN DE CONTINGENCIA E IMPUGNACIONES DE ALTAS MEDICAS (TANTO DE FREMAP, COMO DEL INSS) </t>
  </si>
  <si>
    <r>
      <rPr>
        <b/>
        <u/>
        <sz val="11"/>
        <color rgb="FF000000"/>
        <rFont val="Calibri"/>
        <family val="2"/>
      </rPr>
      <t>SENTENCIA FAVORABLE</t>
    </r>
    <r>
      <rPr>
        <b/>
        <sz val="11"/>
        <color rgb="FF000000"/>
        <rFont val="Calibri"/>
        <family val="2"/>
      </rPr>
      <t xml:space="preserve"> - Precio unitario maximo establecido, en Euros (Impuesto/s indirecto/s no incluido/s)</t>
    </r>
  </si>
  <si>
    <r>
      <rPr>
        <b/>
        <u/>
        <sz val="11"/>
        <color rgb="FF000000"/>
        <rFont val="Calibri"/>
        <family val="2"/>
      </rPr>
      <t>PREPARACIÓN DEL ASUNTO Y ASISTENCIA AL JUICIO</t>
    </r>
    <r>
      <rPr>
        <b/>
        <sz val="11"/>
        <color rgb="FF000000"/>
        <rFont val="Calibri"/>
        <family val="2"/>
      </rPr>
      <t xml:space="preserve"> - Precio unitario maximo eestablecdo, en Euros (Impuesto/s indirecto/s no incluido/s) </t>
    </r>
  </si>
  <si>
    <t>IMPORTE DURACIÓN INICIAL (24 MESES) OFERTADO, EN EUROS (IMPUESTO/S INDIRECTO/S NO INCLUIDO/S)</t>
  </si>
  <si>
    <t>B1</t>
  </si>
  <si>
    <t>B2</t>
  </si>
  <si>
    <t>B3</t>
  </si>
  <si>
    <t>B4</t>
  </si>
  <si>
    <t>B2.1</t>
  </si>
  <si>
    <t>B3.1</t>
  </si>
  <si>
    <t xml:space="preserve">ANUNCIO Y FORMALIZACIÓN DEL RECURSO DE SUPLICACIÓN. </t>
  </si>
  <si>
    <t>PREPARACIÓN  RECURSO DE CASACIÓN</t>
  </si>
  <si>
    <t>FALTA DE MEDIDAS DE SEGURIDAD, RECARGO PRESTACIONES, I.P. POR CONTINGENCIA COMUN, ETC,…*</t>
  </si>
  <si>
    <t xml:space="preserve">IMPUGNACIÓN DE RECURSO DE SUPLICACIÓN O DE CASACIÓN </t>
  </si>
  <si>
    <t>RIESGO DURANTE EL EMBARAZO, LACTANCIA NATURAL, CUIDADO DE MENORES ENFERMOS, CESE DE ACTIVIDAD DE TRABAJADORES AUTONOMOS, EMPLEADOS DEL HOGAR, ETC</t>
  </si>
  <si>
    <t>ASISTENCIA SANITARIA, PRESTACIONES DE I.T. (C.P. E I.T.C.C.)</t>
  </si>
  <si>
    <t>C1</t>
  </si>
  <si>
    <t>C2</t>
  </si>
  <si>
    <t>C3</t>
  </si>
  <si>
    <t>C1.1</t>
  </si>
  <si>
    <t>C2.1</t>
  </si>
  <si>
    <t>LESIONES PERMANENTES NO INVALIDANTES</t>
  </si>
  <si>
    <t>D1</t>
  </si>
  <si>
    <t>D2</t>
  </si>
  <si>
    <t>D3</t>
  </si>
  <si>
    <t>D4</t>
  </si>
  <si>
    <t>DESISTIMIENTO DE CONTRARIO EN EL ACTO DE JUICIO, UNA VEZ TRANSCURRIDA LA FASE DE ALEGACIONES</t>
  </si>
  <si>
    <t>DESISITIMIENTO DE CONTRARIO ANTERIOR A LA CELEBRACIÓN DEL JUICIO EL DÍA DE LA VISTA</t>
  </si>
  <si>
    <r>
      <t xml:space="preserve">SUSPENSIONES EN EL ACTO DEL JUICIO. SOLO SE ABONARÁN SI EL PROCESO JUDICIAL TUVIERA LUGAR EN LOCALIDAD DISTINTA A LA SEDE PRINCIPAL DE LA CIUDAD DEL LOTE </t>
    </r>
    <r>
      <rPr>
        <sz val="11"/>
        <color rgb="FF000000"/>
        <rFont val="Calibri"/>
        <family val="2"/>
        <scheme val="minor"/>
      </rPr>
      <t>OBJETO DE PRESTACIÓN PRINCIPAL DE LOS SERVICIOS</t>
    </r>
  </si>
  <si>
    <t>INCIDENTES (ACLARACIÓN DE SENTENCIA, IMPUGNACIÓN DE RECURSOS NO INCLUÍDOS EN OTROS APARTADOS, EJECUCIÓN, ACTA DE CONCILIACION)</t>
  </si>
  <si>
    <r>
      <rPr>
        <b/>
        <u/>
        <sz val="11"/>
        <color rgb="FF000000"/>
        <rFont val="Calibri"/>
        <family val="2"/>
      </rPr>
      <t>PREPARACIÓN DEL ASUNTO Y ASISTENCIA AL JUICIO</t>
    </r>
    <r>
      <rPr>
        <b/>
        <sz val="11"/>
        <color rgb="FF000000"/>
        <rFont val="Calibri"/>
        <family val="2"/>
      </rPr>
      <t xml:space="preserve"> - Precio unitario ofertado, en Euros (Impuesto/s indirecto/s no incluido/s) </t>
    </r>
  </si>
  <si>
    <r>
      <rPr>
        <b/>
        <u/>
        <sz val="11"/>
        <color rgb="FF000000"/>
        <rFont val="Calibri"/>
        <family val="2"/>
      </rPr>
      <t>SENTENCIA FAVORABLE</t>
    </r>
    <r>
      <rPr>
        <b/>
        <sz val="11"/>
        <color rgb="FF000000"/>
        <rFont val="Calibri"/>
        <family val="2"/>
      </rPr>
      <t xml:space="preserve"> - Precio unitario ofertado, en Euros (Impuesto/s indirecto/s no incluido/s)</t>
    </r>
  </si>
  <si>
    <t>Fima, sello y fecha</t>
  </si>
  <si>
    <t>Importe a incluir en la casilla referida a Oferta Economica</t>
  </si>
  <si>
    <t>IMPORTE BOLSA DE ACTUACIONES PENALES, CIVILES Y CONTENCIOSO - ADMINISTRATIVO</t>
  </si>
  <si>
    <t>Importe para la duración inicial, en euros (impuesto/s indirecto/s no incluido/s)</t>
  </si>
  <si>
    <r>
      <rPr>
        <b/>
        <u/>
        <sz val="11"/>
        <color theme="1"/>
        <rFont val="Calibri"/>
        <family val="2"/>
        <scheme val="minor"/>
      </rPr>
      <t>Nota a los licitadores:</t>
    </r>
    <r>
      <rPr>
        <sz val="11"/>
        <color theme="1"/>
        <rFont val="Calibri"/>
        <family val="2"/>
        <scheme val="minor"/>
      </rPr>
      <t xml:space="preserve"> El importe de adjudicación será el resultado de la suma de todos los precios unitarios de la oferta presentada por el consumo estimado de cada una de las actividades por la duración inicial del contrato más el importe de la bolsa de actuaciones penales, civiles y contencioso-administrativo. El precio final de las actuaciones penales, civiles y contencioso-administrativo será el resultado de aplicar sobre los precios máximos indicados en el Pliego, el porcentaje de descuento ofertado por el licitador.  </t>
    </r>
  </si>
  <si>
    <t>OFERTA ECONÓMICA  - LOTE 12</t>
  </si>
  <si>
    <t>Nº de actividades estimadas para la duración inicial</t>
  </si>
  <si>
    <t>Presupuesto para la duración inicial ofertado en Euros (Impuesto/s indirecto/s no incluido/s)</t>
  </si>
  <si>
    <t>Total presupuesto para la duración inicial ofertado, en euros (impuesto/s indirecto/s no incluido/s)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</si>
</sst>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 _€_-;\-* #,##0.00\ _€_-;_-* &quot;-&quot;??\ _€_-;_-@_-"/>
    <numFmt numFmtId="164" formatCode="_-* #,##0\ _€_-;\-* #,##0\ _€_-;_-* &quot;-&quot;??\ _€_-;_-@_-"/>
  </numFmts>
  <fonts count="9" x14ac:knownFonts="1">
    <font>
      <sz val="11"/>
      <color theme="1"/>
      <name val="Calibri"/>
      <family val="2"/>
      <scheme val="minor"/>
    </font>
    <font>
      <sz val="11"/>
      <color theme="1"/>
      <name val="Calibri"/>
      <family val="2"/>
      <scheme val="minor"/>
    </font>
    <font>
      <b/>
      <sz val="11"/>
      <color theme="1"/>
      <name val="Calibri"/>
      <family val="2"/>
      <scheme val="minor"/>
    </font>
    <font>
      <b/>
      <sz val="28"/>
      <color theme="0"/>
      <name val="Calibri"/>
      <family val="2"/>
      <scheme val="minor"/>
    </font>
    <font>
      <sz val="11"/>
      <color theme="1"/>
      <name val="Calibri"/>
      <family val="2"/>
    </font>
    <font>
      <b/>
      <sz val="11"/>
      <color rgb="FF000000"/>
      <name val="Calibri"/>
      <family val="2"/>
    </font>
    <font>
      <b/>
      <u/>
      <sz val="11"/>
      <color rgb="FF000000"/>
      <name val="Calibri"/>
      <family val="2"/>
    </font>
    <font>
      <sz val="11"/>
      <color rgb="FF000000"/>
      <name val="Calibri"/>
      <family val="2"/>
      <scheme val="minor"/>
    </font>
    <font>
      <b/>
      <u/>
      <sz val="11"/>
      <color theme="1"/>
      <name val="Calibri"/>
      <family val="2"/>
      <scheme val="minor"/>
    </font>
  </fonts>
  <fills count="14">
    <fill>
      <patternFill patternType="none"/>
    </fill>
    <fill>
      <patternFill patternType="gray125"/>
    </fill>
    <fill>
      <patternFill patternType="solid">
        <fgColor rgb="FFC00000"/>
        <bgColor indexed="64"/>
      </patternFill>
    </fill>
    <fill>
      <patternFill patternType="solid">
        <fgColor theme="5" tint="0.79998168889431442"/>
        <bgColor indexed="64"/>
      </patternFill>
    </fill>
    <fill>
      <patternFill patternType="solid">
        <fgColor rgb="FFDA9694"/>
        <bgColor rgb="FF000000"/>
      </patternFill>
    </fill>
    <fill>
      <patternFill patternType="solid">
        <fgColor rgb="FFF2DCDB"/>
        <bgColor rgb="FF000000"/>
      </patternFill>
    </fill>
    <fill>
      <patternFill patternType="solid">
        <fgColor theme="4" tint="0.79998168889431442"/>
        <bgColor rgb="FF000000"/>
      </patternFill>
    </fill>
    <fill>
      <patternFill patternType="solid">
        <fgColor theme="4" tint="0.59999389629810485"/>
        <bgColor rgb="FF000000"/>
      </patternFill>
    </fill>
    <fill>
      <patternFill patternType="solid">
        <fgColor theme="4" tint="0.39997558519241921"/>
        <bgColor rgb="FF000000"/>
      </patternFill>
    </fill>
    <fill>
      <patternFill patternType="solid">
        <fgColor theme="3" tint="0.89999084444715716"/>
        <bgColor indexed="64"/>
      </patternFill>
    </fill>
    <fill>
      <patternFill patternType="solid">
        <fgColor theme="3" tint="0.749992370372631"/>
        <bgColor indexed="64"/>
      </patternFill>
    </fill>
    <fill>
      <patternFill patternType="solid">
        <fgColor theme="9" tint="0.39997558519241921"/>
        <bgColor indexed="64"/>
      </patternFill>
    </fill>
    <fill>
      <patternFill patternType="solid">
        <fgColor theme="4" tint="0.59999389629810485"/>
        <bgColor indexed="64"/>
      </patternFill>
    </fill>
    <fill>
      <patternFill patternType="solid">
        <fgColor theme="0"/>
        <bgColor indexed="64"/>
      </patternFill>
    </fill>
  </fills>
  <borders count="13">
    <border>
      <left/>
      <right/>
      <top/>
      <bottom/>
      <diagonal/>
    </border>
    <border>
      <left style="medium">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s>
  <cellStyleXfs count="2">
    <xf numFmtId="0" fontId="0" fillId="0" borderId="0"/>
    <xf numFmtId="43" fontId="1" fillId="0" borderId="0" applyFont="0" applyFill="0" applyBorder="0" applyAlignment="0" applyProtection="0"/>
  </cellStyleXfs>
  <cellXfs count="65">
    <xf numFmtId="0" fontId="0" fillId="0" borderId="0" xfId="0"/>
    <xf numFmtId="43" fontId="4" fillId="5" borderId="2" xfId="1" applyFont="1" applyFill="1" applyBorder="1" applyAlignment="1" applyProtection="1">
      <alignment vertical="center"/>
    </xf>
    <xf numFmtId="0" fontId="0" fillId="0" borderId="0" xfId="0" applyProtection="1"/>
    <xf numFmtId="0" fontId="2" fillId="0" borderId="0" xfId="0" applyFont="1" applyProtection="1"/>
    <xf numFmtId="0" fontId="5" fillId="4" borderId="2" xfId="0" applyFont="1" applyFill="1" applyBorder="1" applyAlignment="1" applyProtection="1">
      <alignment horizontal="center" vertical="center" wrapText="1"/>
    </xf>
    <xf numFmtId="0" fontId="5" fillId="4" borderId="2" xfId="0" applyFont="1" applyFill="1" applyBorder="1" applyAlignment="1" applyProtection="1">
      <alignment vertical="center" wrapText="1"/>
    </xf>
    <xf numFmtId="43" fontId="4" fillId="0" borderId="2" xfId="1" applyNumberFormat="1" applyFont="1" applyFill="1" applyBorder="1" applyAlignment="1" applyProtection="1">
      <alignment vertical="center"/>
    </xf>
    <xf numFmtId="43" fontId="4" fillId="0" borderId="2" xfId="1" applyFont="1" applyFill="1" applyBorder="1" applyAlignment="1" applyProtection="1">
      <alignment vertical="center"/>
    </xf>
    <xf numFmtId="0" fontId="5" fillId="4" borderId="2" xfId="0" applyFont="1" applyFill="1" applyBorder="1" applyAlignment="1" applyProtection="1">
      <alignment horizontal="center" vertical="center"/>
    </xf>
    <xf numFmtId="0" fontId="5" fillId="4" borderId="0" xfId="0" applyFont="1" applyFill="1" applyBorder="1" applyAlignment="1" applyProtection="1">
      <alignment horizontal="center" vertical="center"/>
    </xf>
    <xf numFmtId="164" fontId="4" fillId="0" borderId="0" xfId="1" applyNumberFormat="1" applyFont="1" applyFill="1" applyBorder="1" applyAlignment="1" applyProtection="1">
      <alignment vertical="center"/>
    </xf>
    <xf numFmtId="43" fontId="4" fillId="0" borderId="0" xfId="1" applyNumberFormat="1" applyFont="1" applyFill="1" applyBorder="1" applyAlignment="1" applyProtection="1">
      <alignment vertical="center"/>
    </xf>
    <xf numFmtId="43" fontId="4" fillId="0" borderId="0" xfId="1" applyFont="1" applyFill="1" applyBorder="1" applyAlignment="1" applyProtection="1">
      <alignment vertical="center"/>
    </xf>
    <xf numFmtId="43" fontId="0" fillId="0" borderId="2" xfId="1" applyFont="1" applyBorder="1"/>
    <xf numFmtId="0" fontId="5" fillId="8" borderId="2" xfId="0" applyFont="1" applyFill="1" applyBorder="1" applyAlignment="1" applyProtection="1">
      <alignment horizontal="center" vertical="center" wrapText="1"/>
    </xf>
    <xf numFmtId="0" fontId="0" fillId="0" borderId="0" xfId="0" applyBorder="1" applyAlignment="1">
      <alignment horizontal="left" vertical="center" wrapText="1"/>
    </xf>
    <xf numFmtId="0" fontId="0" fillId="9" borderId="2" xfId="0" applyFill="1" applyBorder="1" applyAlignment="1">
      <alignment vertical="center" wrapText="1"/>
    </xf>
    <xf numFmtId="43" fontId="0" fillId="9" borderId="2" xfId="1" applyFont="1" applyFill="1" applyBorder="1" applyAlignment="1">
      <alignment horizontal="center" vertical="center" wrapText="1"/>
    </xf>
    <xf numFmtId="0" fontId="2" fillId="0" borderId="2" xfId="0" applyFont="1" applyBorder="1" applyAlignment="1" applyProtection="1">
      <alignment wrapText="1"/>
    </xf>
    <xf numFmtId="0" fontId="5" fillId="0" borderId="0" xfId="0" applyFont="1" applyFill="1" applyBorder="1" applyAlignment="1" applyProtection="1">
      <alignment horizontal="left" vertical="center"/>
    </xf>
    <xf numFmtId="0" fontId="0" fillId="0" borderId="0" xfId="0" applyFill="1" applyBorder="1" applyAlignment="1">
      <alignment horizontal="left" vertical="center" wrapText="1"/>
    </xf>
    <xf numFmtId="0" fontId="2" fillId="10" borderId="2" xfId="0" applyFont="1" applyFill="1" applyBorder="1" applyAlignment="1">
      <alignment horizontal="center" vertical="center" wrapText="1"/>
    </xf>
    <xf numFmtId="43" fontId="2" fillId="10" borderId="2" xfId="1" applyFont="1" applyFill="1" applyBorder="1" applyAlignment="1">
      <alignment horizontal="center" vertical="center" wrapText="1"/>
    </xf>
    <xf numFmtId="43" fontId="4" fillId="6" borderId="2" xfId="1" applyFont="1" applyFill="1" applyBorder="1" applyAlignment="1" applyProtection="1">
      <alignment vertical="center"/>
    </xf>
    <xf numFmtId="0" fontId="4" fillId="0" borderId="2" xfId="0" applyFont="1" applyFill="1" applyBorder="1" applyAlignment="1" applyProtection="1">
      <alignment horizontal="center" vertical="center" wrapText="1"/>
    </xf>
    <xf numFmtId="0" fontId="5" fillId="7" borderId="2" xfId="0" applyFont="1" applyFill="1" applyBorder="1" applyAlignment="1" applyProtection="1">
      <alignment horizontal="center" vertical="center"/>
    </xf>
    <xf numFmtId="0" fontId="0" fillId="0" borderId="0" xfId="0" applyAlignment="1" applyProtection="1"/>
    <xf numFmtId="0" fontId="2" fillId="11" borderId="2" xfId="0" applyFont="1" applyFill="1" applyBorder="1" applyAlignment="1">
      <alignment vertical="center" wrapText="1"/>
    </xf>
    <xf numFmtId="43" fontId="2" fillId="11" borderId="2" xfId="1" applyFont="1" applyFill="1" applyBorder="1" applyAlignment="1">
      <alignment horizontal="center"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0" fillId="0" borderId="5" xfId="0" applyBorder="1" applyAlignment="1">
      <alignment horizontal="left" vertical="center" wrapText="1"/>
    </xf>
    <xf numFmtId="0" fontId="0" fillId="0" borderId="6" xfId="0" applyBorder="1" applyAlignment="1" applyProtection="1">
      <alignment horizontal="center" wrapText="1"/>
    </xf>
    <xf numFmtId="0" fontId="0" fillId="0" borderId="7" xfId="0" applyBorder="1" applyAlignment="1" applyProtection="1">
      <alignment horizontal="center" wrapText="1"/>
    </xf>
    <xf numFmtId="0" fontId="0" fillId="0" borderId="8" xfId="0" applyBorder="1" applyAlignment="1" applyProtection="1">
      <alignment horizontal="center" wrapText="1"/>
    </xf>
    <xf numFmtId="0" fontId="0" fillId="0" borderId="9" xfId="0" applyBorder="1" applyAlignment="1" applyProtection="1">
      <alignment horizontal="center" wrapText="1"/>
    </xf>
    <xf numFmtId="0" fontId="0" fillId="0" borderId="10" xfId="0" applyBorder="1" applyAlignment="1" applyProtection="1">
      <alignment horizontal="center" wrapText="1"/>
    </xf>
    <xf numFmtId="0" fontId="0" fillId="0" borderId="11" xfId="0" applyBorder="1" applyAlignment="1" applyProtection="1">
      <alignment horizontal="center" wrapText="1"/>
    </xf>
    <xf numFmtId="0" fontId="0" fillId="3" borderId="6" xfId="0" applyFill="1" applyBorder="1" applyAlignment="1" applyProtection="1">
      <alignment horizontal="center" vertical="top"/>
      <protection locked="0"/>
    </xf>
    <xf numFmtId="0" fontId="0" fillId="3" borderId="7" xfId="0" applyFill="1" applyBorder="1" applyAlignment="1" applyProtection="1">
      <alignment horizontal="center" vertical="top"/>
      <protection locked="0"/>
    </xf>
    <xf numFmtId="0" fontId="0" fillId="3" borderId="8" xfId="0" applyFill="1" applyBorder="1" applyAlignment="1" applyProtection="1">
      <alignment horizontal="center" vertical="top"/>
      <protection locked="0"/>
    </xf>
    <xf numFmtId="0" fontId="0" fillId="3" borderId="1" xfId="0" applyFill="1" applyBorder="1" applyAlignment="1" applyProtection="1">
      <alignment horizontal="center" vertical="top"/>
      <protection locked="0"/>
    </xf>
    <xf numFmtId="0" fontId="0" fillId="3" borderId="0" xfId="0" applyFill="1" applyBorder="1" applyAlignment="1" applyProtection="1">
      <alignment horizontal="center" vertical="top"/>
      <protection locked="0"/>
    </xf>
    <xf numFmtId="0" fontId="0" fillId="3" borderId="12" xfId="0" applyFill="1" applyBorder="1" applyAlignment="1" applyProtection="1">
      <alignment horizontal="center" vertical="top"/>
      <protection locked="0"/>
    </xf>
    <xf numFmtId="0" fontId="0" fillId="3" borderId="9" xfId="0" applyFill="1" applyBorder="1" applyAlignment="1" applyProtection="1">
      <alignment horizontal="center" vertical="top"/>
      <protection locked="0"/>
    </xf>
    <xf numFmtId="0" fontId="0" fillId="3" borderId="10" xfId="0" applyFill="1" applyBorder="1" applyAlignment="1" applyProtection="1">
      <alignment horizontal="center" vertical="top"/>
      <protection locked="0"/>
    </xf>
    <xf numFmtId="0" fontId="0" fillId="3" borderId="11" xfId="0" applyFill="1" applyBorder="1" applyAlignment="1" applyProtection="1">
      <alignment horizontal="center" vertical="top"/>
      <protection locked="0"/>
    </xf>
    <xf numFmtId="0" fontId="2" fillId="0" borderId="2" xfId="0" applyFont="1" applyFill="1" applyBorder="1" applyAlignment="1">
      <alignment horizontal="center" vertical="center" wrapText="1"/>
    </xf>
    <xf numFmtId="0" fontId="0" fillId="0" borderId="2" xfId="0" applyBorder="1" applyAlignment="1">
      <alignment horizontal="left" vertical="center"/>
    </xf>
    <xf numFmtId="0" fontId="0" fillId="0" borderId="3" xfId="0" applyBorder="1" applyAlignment="1">
      <alignment horizontal="left" vertical="center"/>
    </xf>
    <xf numFmtId="0" fontId="0" fillId="0" borderId="4" xfId="0" applyBorder="1" applyAlignment="1">
      <alignment horizontal="left" vertical="center"/>
    </xf>
    <xf numFmtId="0" fontId="0" fillId="0" borderId="5" xfId="0" applyBorder="1" applyAlignment="1">
      <alignment horizontal="left" vertical="center"/>
    </xf>
    <xf numFmtId="0" fontId="4" fillId="0" borderId="3" xfId="0" applyFont="1" applyFill="1" applyBorder="1" applyAlignment="1" applyProtection="1">
      <alignment horizontal="center" vertical="center"/>
    </xf>
    <xf numFmtId="0" fontId="4" fillId="0" borderId="4" xfId="0" applyFont="1" applyFill="1" applyBorder="1" applyAlignment="1" applyProtection="1">
      <alignment horizontal="center" vertical="center"/>
    </xf>
    <xf numFmtId="0" fontId="4" fillId="0" borderId="5" xfId="0" applyFont="1" applyFill="1" applyBorder="1" applyAlignment="1" applyProtection="1">
      <alignment horizontal="center" vertical="center"/>
    </xf>
    <xf numFmtId="0" fontId="3" fillId="2" borderId="1" xfId="0" applyFont="1" applyFill="1" applyBorder="1" applyAlignment="1" applyProtection="1">
      <alignment horizontal="center" vertical="center" wrapText="1"/>
    </xf>
    <xf numFmtId="0" fontId="3" fillId="2" borderId="0" xfId="0" applyFont="1" applyFill="1" applyBorder="1" applyAlignment="1" applyProtection="1">
      <alignment horizontal="center" vertical="center" wrapText="1"/>
    </xf>
    <xf numFmtId="0" fontId="2" fillId="3" borderId="2" xfId="0" applyFont="1" applyFill="1" applyBorder="1" applyAlignment="1" applyProtection="1">
      <alignment horizontal="left"/>
    </xf>
    <xf numFmtId="0" fontId="0" fillId="0" borderId="2" xfId="0" applyBorder="1" applyAlignment="1" applyProtection="1">
      <alignment horizontal="center" wrapText="1"/>
      <protection locked="0"/>
    </xf>
    <xf numFmtId="0" fontId="4" fillId="0" borderId="2" xfId="1" applyNumberFormat="1" applyFont="1" applyFill="1" applyBorder="1" applyAlignment="1" applyProtection="1">
      <alignment horizontal="center" vertical="center"/>
    </xf>
    <xf numFmtId="0" fontId="4" fillId="0" borderId="0" xfId="1" applyNumberFormat="1" applyFont="1" applyFill="1" applyBorder="1" applyAlignment="1" applyProtection="1">
      <alignment horizontal="center" vertical="center"/>
    </xf>
    <xf numFmtId="0" fontId="4" fillId="13" borderId="2" xfId="1" applyNumberFormat="1" applyFont="1" applyFill="1" applyBorder="1" applyAlignment="1" applyProtection="1">
      <alignment horizontal="center" vertical="center"/>
    </xf>
    <xf numFmtId="0" fontId="0" fillId="13" borderId="2" xfId="0" applyNumberFormat="1" applyFill="1" applyBorder="1" applyAlignment="1">
      <alignment horizontal="center"/>
    </xf>
    <xf numFmtId="43" fontId="0" fillId="3" borderId="2" xfId="1" applyFont="1" applyFill="1" applyBorder="1" applyProtection="1">
      <protection locked="0"/>
    </xf>
    <xf numFmtId="43" fontId="0" fillId="12" borderId="2" xfId="1" applyFont="1" applyFill="1" applyBorder="1" applyProtection="1">
      <protection locked="0"/>
    </xf>
  </cellXfs>
  <cellStyles count="2">
    <cellStyle name="Millares" xfId="1" builtinId="3"/>
    <cellStyle name="Normal" xfId="0" builtinId="0"/>
  </cellStyles>
  <dxfs count="0"/>
  <tableStyles count="0" defaultTableStyle="TableStyleMedium2" defaultPivotStyle="PivotStyleLight16"/>
  <colors>
    <mruColors>
      <color rgb="FFFF5050"/>
      <color rgb="FF9900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Aspecto">
      <a:dk1>
        <a:sysClr val="windowText" lastClr="000000"/>
      </a:dk1>
      <a:lt1>
        <a:sysClr val="window" lastClr="FFFFFF"/>
      </a:lt1>
      <a:dk2>
        <a:srgbClr val="323232"/>
      </a:dk2>
      <a:lt2>
        <a:srgbClr val="E3DED1"/>
      </a:lt2>
      <a:accent1>
        <a:srgbClr val="F07F09"/>
      </a:accent1>
      <a:accent2>
        <a:srgbClr val="9F2936"/>
      </a:accent2>
      <a:accent3>
        <a:srgbClr val="1B587C"/>
      </a:accent3>
      <a:accent4>
        <a:srgbClr val="4E8542"/>
      </a:accent4>
      <a:accent5>
        <a:srgbClr val="604878"/>
      </a:accent5>
      <a:accent6>
        <a:srgbClr val="C19859"/>
      </a:accent6>
      <a:hlink>
        <a:srgbClr val="6B9F25"/>
      </a:hlink>
      <a:folHlink>
        <a:srgbClr val="B26B0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7"/>
  <sheetViews>
    <sheetView tabSelected="1" zoomScaleNormal="100" workbookViewId="0">
      <selection activeCell="G14" sqref="G14"/>
    </sheetView>
  </sheetViews>
  <sheetFormatPr baseColWidth="10" defaultRowHeight="15" x14ac:dyDescent="0.25"/>
  <cols>
    <col min="1" max="3" width="11.42578125" style="2"/>
    <col min="4" max="4" width="49.42578125" style="2" customWidth="1"/>
    <col min="5" max="5" width="17.7109375" style="2" customWidth="1"/>
    <col min="6" max="6" width="34.5703125" style="2" customWidth="1"/>
    <col min="7" max="8" width="44.7109375" style="2" customWidth="1"/>
    <col min="9" max="9" width="45.7109375" style="2" customWidth="1"/>
    <col min="10" max="10" width="40.28515625" style="2" customWidth="1"/>
    <col min="11" max="11" width="11.42578125" style="2"/>
    <col min="12" max="12" width="3.5703125" style="2" customWidth="1"/>
    <col min="13" max="14" width="11.42578125" style="2" hidden="1" customWidth="1"/>
    <col min="15" max="15" width="3.28515625" style="2" customWidth="1"/>
    <col min="16" max="17" width="11.42578125" style="2" hidden="1" customWidth="1"/>
    <col min="18" max="16384" width="11.42578125" style="2"/>
  </cols>
  <sheetData>
    <row r="1" spans="1:17" ht="15" customHeight="1" x14ac:dyDescent="0.25">
      <c r="A1" s="55" t="s">
        <v>51</v>
      </c>
      <c r="B1" s="56"/>
      <c r="C1" s="56"/>
      <c r="D1" s="56"/>
      <c r="E1" s="56"/>
      <c r="F1" s="56"/>
      <c r="G1" s="56"/>
      <c r="H1" s="56"/>
      <c r="I1" s="56"/>
      <c r="J1" s="56"/>
      <c r="K1" s="56"/>
      <c r="L1" s="56"/>
      <c r="M1" s="56"/>
      <c r="N1" s="56"/>
      <c r="O1" s="56"/>
      <c r="P1" s="56"/>
      <c r="Q1" s="56"/>
    </row>
    <row r="2" spans="1:17" ht="15" customHeight="1" x14ac:dyDescent="0.25">
      <c r="A2" s="55"/>
      <c r="B2" s="56"/>
      <c r="C2" s="56"/>
      <c r="D2" s="56"/>
      <c r="E2" s="56"/>
      <c r="F2" s="56"/>
      <c r="G2" s="56"/>
      <c r="H2" s="56"/>
      <c r="I2" s="56"/>
      <c r="J2" s="56"/>
      <c r="K2" s="56"/>
      <c r="L2" s="56"/>
      <c r="M2" s="56"/>
      <c r="N2" s="56"/>
      <c r="O2" s="56"/>
      <c r="P2" s="56"/>
      <c r="Q2" s="56"/>
    </row>
    <row r="3" spans="1:17" ht="15" customHeight="1" x14ac:dyDescent="0.25">
      <c r="A3" s="55"/>
      <c r="B3" s="56"/>
      <c r="C3" s="56"/>
      <c r="D3" s="56"/>
      <c r="E3" s="56"/>
      <c r="F3" s="56"/>
      <c r="G3" s="56"/>
      <c r="H3" s="56"/>
      <c r="I3" s="56"/>
      <c r="J3" s="56"/>
      <c r="K3" s="56"/>
      <c r="L3" s="56"/>
      <c r="M3" s="56"/>
      <c r="N3" s="56"/>
      <c r="O3" s="56"/>
      <c r="P3" s="56"/>
      <c r="Q3" s="56"/>
    </row>
    <row r="4" spans="1:17" ht="15.75" customHeight="1" x14ac:dyDescent="0.25">
      <c r="A4" s="55"/>
      <c r="B4" s="56"/>
      <c r="C4" s="56"/>
      <c r="D4" s="56"/>
      <c r="E4" s="56"/>
      <c r="F4" s="56"/>
      <c r="G4" s="56"/>
      <c r="H4" s="56"/>
      <c r="I4" s="56"/>
      <c r="J4" s="56"/>
      <c r="K4" s="56"/>
      <c r="L4" s="56"/>
      <c r="M4" s="56"/>
      <c r="N4" s="56"/>
      <c r="O4" s="56"/>
      <c r="P4" s="56"/>
      <c r="Q4" s="56"/>
    </row>
    <row r="6" spans="1:17" x14ac:dyDescent="0.25">
      <c r="A6" s="57" t="s">
        <v>0</v>
      </c>
      <c r="B6" s="57"/>
      <c r="C6" s="57"/>
      <c r="D6" s="58"/>
      <c r="E6" s="58"/>
      <c r="F6" s="58"/>
      <c r="G6" s="58"/>
      <c r="H6" s="58"/>
      <c r="I6" s="58"/>
      <c r="J6" s="58"/>
      <c r="K6" s="58"/>
      <c r="L6" s="58"/>
      <c r="M6" s="58"/>
      <c r="N6" s="58"/>
      <c r="O6" s="58"/>
      <c r="P6" s="58"/>
      <c r="Q6" s="58"/>
    </row>
    <row r="7" spans="1:17" x14ac:dyDescent="0.25">
      <c r="A7" s="57" t="s">
        <v>1</v>
      </c>
      <c r="B7" s="57"/>
      <c r="C7" s="57"/>
      <c r="D7" s="58"/>
      <c r="E7" s="58"/>
      <c r="F7" s="58"/>
      <c r="G7" s="58"/>
      <c r="H7" s="58"/>
      <c r="I7" s="58"/>
      <c r="J7" s="58"/>
      <c r="K7" s="58"/>
      <c r="L7" s="58"/>
      <c r="M7" s="58"/>
      <c r="N7" s="58"/>
      <c r="O7" s="58"/>
      <c r="P7" s="58"/>
      <c r="Q7" s="58"/>
    </row>
    <row r="8" spans="1:17" x14ac:dyDescent="0.25">
      <c r="A8" s="57" t="s">
        <v>2</v>
      </c>
      <c r="B8" s="57"/>
      <c r="C8" s="57"/>
      <c r="D8" s="58"/>
      <c r="E8" s="58"/>
      <c r="F8" s="58"/>
      <c r="G8" s="58"/>
      <c r="H8" s="58"/>
      <c r="I8" s="58"/>
      <c r="J8" s="58"/>
      <c r="K8" s="58"/>
      <c r="L8" s="58"/>
      <c r="M8" s="58"/>
      <c r="N8" s="58"/>
      <c r="O8" s="58"/>
      <c r="P8" s="58"/>
      <c r="Q8" s="58"/>
    </row>
    <row r="10" spans="1:17" x14ac:dyDescent="0.25">
      <c r="A10" s="3"/>
    </row>
    <row r="11" spans="1:17" x14ac:dyDescent="0.25">
      <c r="A11" s="3"/>
    </row>
    <row r="12" spans="1:17" ht="75" x14ac:dyDescent="0.25">
      <c r="A12" s="24" t="s">
        <v>8</v>
      </c>
      <c r="B12" s="52" t="s">
        <v>4</v>
      </c>
      <c r="C12" s="53"/>
      <c r="D12" s="54"/>
      <c r="E12" s="4" t="s">
        <v>52</v>
      </c>
      <c r="F12" s="4" t="s">
        <v>16</v>
      </c>
      <c r="G12" s="4" t="s">
        <v>44</v>
      </c>
      <c r="H12" s="4" t="s">
        <v>53</v>
      </c>
      <c r="I12" s="5" t="s">
        <v>3</v>
      </c>
    </row>
    <row r="13" spans="1:17" ht="34.5" customHeight="1" x14ac:dyDescent="0.25">
      <c r="A13" s="8" t="s">
        <v>5</v>
      </c>
      <c r="B13" s="29" t="s">
        <v>14</v>
      </c>
      <c r="C13" s="30"/>
      <c r="D13" s="31"/>
      <c r="E13" s="59">
        <v>8</v>
      </c>
      <c r="F13" s="13">
        <v>160</v>
      </c>
      <c r="G13" s="63"/>
      <c r="H13" s="1">
        <f>E13*G13</f>
        <v>0</v>
      </c>
      <c r="I13" s="7" t="str">
        <f>IF(G13&lt;=0,"Error Precio",IF(G13&gt;F13,"Error precio","precio unitario valido"))</f>
        <v>Error Precio</v>
      </c>
    </row>
    <row r="14" spans="1:17" ht="31.5" customHeight="1" x14ac:dyDescent="0.25">
      <c r="A14" s="8" t="s">
        <v>6</v>
      </c>
      <c r="B14" s="29" t="s">
        <v>12</v>
      </c>
      <c r="C14" s="30"/>
      <c r="D14" s="31"/>
      <c r="E14" s="59">
        <v>6</v>
      </c>
      <c r="F14" s="13">
        <v>350</v>
      </c>
      <c r="G14" s="63"/>
      <c r="H14" s="1">
        <f>E14*G14</f>
        <v>0</v>
      </c>
      <c r="I14" s="7" t="str">
        <f t="shared" ref="I14:I30" si="0">IF(G14&lt;=0,"Error Precio",IF(G14&gt;F14,"Error precio","precio unitario valido"))</f>
        <v>Error Precio</v>
      </c>
    </row>
    <row r="15" spans="1:17" ht="27.75" customHeight="1" x14ac:dyDescent="0.25">
      <c r="A15" s="9" t="s">
        <v>7</v>
      </c>
      <c r="B15" s="29" t="s">
        <v>13</v>
      </c>
      <c r="C15" s="30"/>
      <c r="D15" s="31"/>
      <c r="E15" s="60">
        <v>3</v>
      </c>
      <c r="F15" s="13">
        <v>375</v>
      </c>
      <c r="G15" s="63"/>
      <c r="H15" s="1">
        <f t="shared" ref="H15:H30" si="1">E15*G15</f>
        <v>0</v>
      </c>
      <c r="I15" s="7" t="str">
        <f t="shared" si="0"/>
        <v>Error Precio</v>
      </c>
    </row>
    <row r="16" spans="1:17" ht="33" customHeight="1" x14ac:dyDescent="0.25">
      <c r="A16" s="8" t="s">
        <v>18</v>
      </c>
      <c r="B16" s="29" t="s">
        <v>26</v>
      </c>
      <c r="C16" s="30"/>
      <c r="D16" s="31"/>
      <c r="E16" s="59">
        <v>5</v>
      </c>
      <c r="F16" s="13">
        <v>145</v>
      </c>
      <c r="G16" s="63"/>
      <c r="H16" s="1">
        <f>E16*G16</f>
        <v>0</v>
      </c>
      <c r="I16" s="7" t="str">
        <f>IF(G16&lt;=0,"Error Precio",IF(G16&gt;F16,"Error precio","precio unitario valido"))</f>
        <v>Error Precio</v>
      </c>
    </row>
    <row r="17" spans="1:9" x14ac:dyDescent="0.25">
      <c r="A17" s="8" t="s">
        <v>19</v>
      </c>
      <c r="B17" s="29" t="s">
        <v>29</v>
      </c>
      <c r="C17" s="30"/>
      <c r="D17" s="31"/>
      <c r="E17" s="59">
        <v>6</v>
      </c>
      <c r="F17" s="13">
        <v>160</v>
      </c>
      <c r="G17" s="63"/>
      <c r="H17" s="1">
        <f>E17*G17</f>
        <v>0</v>
      </c>
      <c r="I17" s="7" t="str">
        <f t="shared" ref="I17:I19" si="2">IF(G17&lt;=0,"Error Precio",IF(G17&gt;F17,"Error precio","precio unitario valido"))</f>
        <v>Error Precio</v>
      </c>
    </row>
    <row r="18" spans="1:9" ht="47.25" customHeight="1" x14ac:dyDescent="0.25">
      <c r="A18" s="8" t="s">
        <v>20</v>
      </c>
      <c r="B18" s="29" t="s">
        <v>28</v>
      </c>
      <c r="C18" s="30"/>
      <c r="D18" s="31"/>
      <c r="E18" s="59">
        <v>7</v>
      </c>
      <c r="F18" s="13">
        <v>160</v>
      </c>
      <c r="G18" s="63"/>
      <c r="H18" s="1">
        <f>E18*G18</f>
        <v>0</v>
      </c>
      <c r="I18" s="7" t="str">
        <f t="shared" si="2"/>
        <v>Error Precio</v>
      </c>
    </row>
    <row r="19" spans="1:9" x14ac:dyDescent="0.25">
      <c r="A19" s="8" t="s">
        <v>21</v>
      </c>
      <c r="B19" s="29" t="s">
        <v>27</v>
      </c>
      <c r="C19" s="30"/>
      <c r="D19" s="31"/>
      <c r="E19" s="60">
        <v>4</v>
      </c>
      <c r="F19" s="13">
        <v>200</v>
      </c>
      <c r="G19" s="63"/>
      <c r="H19" s="1">
        <f t="shared" ref="H19" si="3">E19*G19</f>
        <v>0</v>
      </c>
      <c r="I19" s="7" t="str">
        <f t="shared" si="2"/>
        <v>Error Precio</v>
      </c>
    </row>
    <row r="20" spans="1:9" x14ac:dyDescent="0.25">
      <c r="A20" s="8" t="s">
        <v>30</v>
      </c>
      <c r="B20" s="29" t="s">
        <v>35</v>
      </c>
      <c r="C20" s="30"/>
      <c r="D20" s="31"/>
      <c r="E20" s="59">
        <v>3</v>
      </c>
      <c r="F20" s="13">
        <v>160</v>
      </c>
      <c r="G20" s="63"/>
      <c r="H20" s="1">
        <f t="shared" ref="H20:H25" si="4">E20*G20</f>
        <v>0</v>
      </c>
      <c r="I20" s="7" t="str">
        <f>IF(G20&lt;=0,"Error Precio",IF(G20&gt;F20,"Error precio","precio unitario valido"))</f>
        <v>Error Precio</v>
      </c>
    </row>
    <row r="21" spans="1:9" ht="15" customHeight="1" x14ac:dyDescent="0.25">
      <c r="A21" s="8" t="s">
        <v>31</v>
      </c>
      <c r="B21" s="49" t="s">
        <v>24</v>
      </c>
      <c r="C21" s="50"/>
      <c r="D21" s="51"/>
      <c r="E21" s="59">
        <v>2</v>
      </c>
      <c r="F21" s="13">
        <v>295</v>
      </c>
      <c r="G21" s="63"/>
      <c r="H21" s="1">
        <f t="shared" si="4"/>
        <v>0</v>
      </c>
      <c r="I21" s="7" t="str">
        <f t="shared" ref="I21:I22" si="5">IF(G21&lt;=0,"Error Precio",IF(G21&gt;F21,"Error precio","precio unitario valido"))</f>
        <v>Error Precio</v>
      </c>
    </row>
    <row r="22" spans="1:9" ht="17.25" customHeight="1" x14ac:dyDescent="0.25">
      <c r="A22" s="8" t="s">
        <v>32</v>
      </c>
      <c r="B22" s="49" t="s">
        <v>25</v>
      </c>
      <c r="C22" s="50"/>
      <c r="D22" s="51"/>
      <c r="E22" s="59">
        <v>2</v>
      </c>
      <c r="F22" s="13">
        <v>200</v>
      </c>
      <c r="G22" s="63"/>
      <c r="H22" s="1">
        <f t="shared" si="4"/>
        <v>0</v>
      </c>
      <c r="I22" s="7" t="str">
        <f t="shared" si="5"/>
        <v>Error Precio</v>
      </c>
    </row>
    <row r="23" spans="1:9" ht="29.25" customHeight="1" x14ac:dyDescent="0.25">
      <c r="A23" s="8" t="s">
        <v>36</v>
      </c>
      <c r="B23" s="29" t="s">
        <v>40</v>
      </c>
      <c r="C23" s="30"/>
      <c r="D23" s="31"/>
      <c r="E23" s="59">
        <v>4</v>
      </c>
      <c r="F23" s="13">
        <v>145</v>
      </c>
      <c r="G23" s="63"/>
      <c r="H23" s="1">
        <f t="shared" si="4"/>
        <v>0</v>
      </c>
      <c r="I23" s="7" t="str">
        <f>IF(G23&lt;=0,"Error Precio",IF(G23&gt;F23,"Error precio","precio unitario valido"))</f>
        <v>Error Precio</v>
      </c>
    </row>
    <row r="24" spans="1:9" ht="30" customHeight="1" x14ac:dyDescent="0.25">
      <c r="A24" s="8" t="s">
        <v>37</v>
      </c>
      <c r="B24" s="29" t="s">
        <v>41</v>
      </c>
      <c r="C24" s="30" t="s">
        <v>41</v>
      </c>
      <c r="D24" s="31" t="s">
        <v>41</v>
      </c>
      <c r="E24" s="59">
        <v>5</v>
      </c>
      <c r="F24" s="13">
        <v>120</v>
      </c>
      <c r="G24" s="63"/>
      <c r="H24" s="1">
        <f t="shared" si="4"/>
        <v>0</v>
      </c>
      <c r="I24" s="7" t="str">
        <f t="shared" ref="I24:I26" si="6">IF(G24&lt;=0,"Error Precio",IF(G24&gt;F24,"Error precio","precio unitario valido"))</f>
        <v>Error Precio</v>
      </c>
    </row>
    <row r="25" spans="1:9" ht="54" customHeight="1" x14ac:dyDescent="0.25">
      <c r="A25" s="8" t="s">
        <v>38</v>
      </c>
      <c r="B25" s="29" t="s">
        <v>42</v>
      </c>
      <c r="C25" s="30" t="s">
        <v>42</v>
      </c>
      <c r="D25" s="31" t="s">
        <v>42</v>
      </c>
      <c r="E25" s="59">
        <v>8</v>
      </c>
      <c r="F25" s="13">
        <v>60</v>
      </c>
      <c r="G25" s="63"/>
      <c r="H25" s="1">
        <f t="shared" si="4"/>
        <v>0</v>
      </c>
      <c r="I25" s="7" t="str">
        <f t="shared" si="6"/>
        <v>Error Precio</v>
      </c>
    </row>
    <row r="26" spans="1:9" ht="33" customHeight="1" x14ac:dyDescent="0.25">
      <c r="A26" s="8" t="s">
        <v>39</v>
      </c>
      <c r="B26" s="29" t="s">
        <v>43</v>
      </c>
      <c r="C26" s="30" t="s">
        <v>43</v>
      </c>
      <c r="D26" s="31" t="s">
        <v>43</v>
      </c>
      <c r="E26" s="59">
        <v>4</v>
      </c>
      <c r="F26" s="13">
        <v>145</v>
      </c>
      <c r="G26" s="63"/>
      <c r="H26" s="1">
        <f t="shared" ref="H26" si="7">E26*G26</f>
        <v>0</v>
      </c>
      <c r="I26" s="7" t="str">
        <f t="shared" si="6"/>
        <v>Error Precio</v>
      </c>
    </row>
    <row r="27" spans="1:9" ht="60" x14ac:dyDescent="0.25">
      <c r="A27" s="24" t="s">
        <v>8</v>
      </c>
      <c r="B27" s="52" t="s">
        <v>4</v>
      </c>
      <c r="C27" s="53"/>
      <c r="D27" s="54"/>
      <c r="E27" s="14" t="s">
        <v>52</v>
      </c>
      <c r="F27" s="14" t="s">
        <v>15</v>
      </c>
      <c r="G27" s="14" t="s">
        <v>45</v>
      </c>
      <c r="H27" s="14" t="s">
        <v>53</v>
      </c>
      <c r="I27" s="14" t="s">
        <v>3</v>
      </c>
    </row>
    <row r="28" spans="1:9" ht="26.25" customHeight="1" x14ac:dyDescent="0.25">
      <c r="A28" s="25" t="s">
        <v>9</v>
      </c>
      <c r="B28" s="29" t="s">
        <v>14</v>
      </c>
      <c r="C28" s="30"/>
      <c r="D28" s="31"/>
      <c r="E28" s="61">
        <v>8</v>
      </c>
      <c r="F28" s="6">
        <v>200</v>
      </c>
      <c r="G28" s="64"/>
      <c r="H28" s="23">
        <f t="shared" si="1"/>
        <v>0</v>
      </c>
      <c r="I28" s="7" t="str">
        <f t="shared" si="0"/>
        <v>Error Precio</v>
      </c>
    </row>
    <row r="29" spans="1:9" ht="33.75" customHeight="1" x14ac:dyDescent="0.25">
      <c r="A29" s="25" t="s">
        <v>10</v>
      </c>
      <c r="B29" s="29" t="s">
        <v>12</v>
      </c>
      <c r="C29" s="30"/>
      <c r="D29" s="31"/>
      <c r="E29" s="61">
        <v>6</v>
      </c>
      <c r="F29" s="6">
        <v>350</v>
      </c>
      <c r="G29" s="64"/>
      <c r="H29" s="23">
        <f t="shared" si="1"/>
        <v>0</v>
      </c>
      <c r="I29" s="7" t="str">
        <f t="shared" si="0"/>
        <v>Error Precio</v>
      </c>
    </row>
    <row r="30" spans="1:9" ht="29.25" customHeight="1" x14ac:dyDescent="0.25">
      <c r="A30" s="25" t="s">
        <v>11</v>
      </c>
      <c r="B30" s="29" t="s">
        <v>13</v>
      </c>
      <c r="C30" s="30"/>
      <c r="D30" s="31"/>
      <c r="E30" s="61">
        <v>3</v>
      </c>
      <c r="F30" s="6">
        <v>375</v>
      </c>
      <c r="G30" s="64"/>
      <c r="H30" s="23">
        <f t="shared" si="1"/>
        <v>0</v>
      </c>
      <c r="I30" s="7" t="str">
        <f t="shared" si="0"/>
        <v>Error Precio</v>
      </c>
    </row>
    <row r="31" spans="1:9" x14ac:dyDescent="0.25">
      <c r="A31" s="25" t="s">
        <v>22</v>
      </c>
      <c r="B31" s="29" t="s">
        <v>29</v>
      </c>
      <c r="C31" s="30"/>
      <c r="D31" s="31"/>
      <c r="E31" s="62">
        <v>6</v>
      </c>
      <c r="F31" s="6">
        <v>110</v>
      </c>
      <c r="G31" s="64"/>
      <c r="H31" s="23">
        <f t="shared" ref="H31" si="8">E31*G31</f>
        <v>0</v>
      </c>
      <c r="I31" s="7" t="str">
        <f t="shared" ref="I31:I32" si="9">IF(G31&lt;=0,"Error Precio",IF(G31&gt;F31,"Error precio","precio unitario valido"))</f>
        <v>Error Precio</v>
      </c>
    </row>
    <row r="32" spans="1:9" ht="44.25" customHeight="1" x14ac:dyDescent="0.25">
      <c r="A32" s="25" t="s">
        <v>23</v>
      </c>
      <c r="B32" s="29" t="s">
        <v>28</v>
      </c>
      <c r="C32" s="30"/>
      <c r="D32" s="31"/>
      <c r="E32" s="62">
        <v>7</v>
      </c>
      <c r="F32" s="6">
        <v>110</v>
      </c>
      <c r="G32" s="64"/>
      <c r="H32" s="23">
        <f t="shared" ref="H32" si="10">E32*G32</f>
        <v>0</v>
      </c>
      <c r="I32" s="7" t="str">
        <f t="shared" si="9"/>
        <v>Error Precio</v>
      </c>
    </row>
    <row r="33" spans="1:9" x14ac:dyDescent="0.25">
      <c r="A33" s="25" t="s">
        <v>33</v>
      </c>
      <c r="B33" s="29" t="s">
        <v>35</v>
      </c>
      <c r="C33" s="30"/>
      <c r="D33" s="31"/>
      <c r="E33" s="62">
        <v>4</v>
      </c>
      <c r="F33" s="6">
        <v>110</v>
      </c>
      <c r="G33" s="64"/>
      <c r="H33" s="23">
        <f t="shared" ref="H33:H34" si="11">E33*G33</f>
        <v>0</v>
      </c>
      <c r="I33" s="7" t="str">
        <f t="shared" ref="I33:I34" si="12">IF(G33&lt;=0,"Error Precio",IF(G33&gt;F33,"Error precio","precio unitario valido"))</f>
        <v>Error Precio</v>
      </c>
    </row>
    <row r="34" spans="1:9" ht="15" customHeight="1" x14ac:dyDescent="0.25">
      <c r="A34" s="25" t="s">
        <v>34</v>
      </c>
      <c r="B34" s="48" t="s">
        <v>24</v>
      </c>
      <c r="C34" s="48"/>
      <c r="D34" s="48"/>
      <c r="E34" s="61">
        <v>2</v>
      </c>
      <c r="F34" s="6">
        <v>295</v>
      </c>
      <c r="G34" s="64"/>
      <c r="H34" s="23">
        <f t="shared" si="11"/>
        <v>0</v>
      </c>
      <c r="I34" s="7" t="str">
        <f t="shared" si="12"/>
        <v>Error Precio</v>
      </c>
    </row>
    <row r="35" spans="1:9" ht="45" x14ac:dyDescent="0.25">
      <c r="A35" s="19"/>
      <c r="B35" s="20"/>
      <c r="C35" s="20"/>
      <c r="D35" s="15"/>
      <c r="E35" s="10"/>
      <c r="F35" s="11"/>
      <c r="G35" s="16" t="s">
        <v>54</v>
      </c>
      <c r="H35" s="17" t="str">
        <f>IF(COUNTIF(I13:I34,"Error Precio"),"Oferta incompleta. Algún precio incorrecto",SUM(H13:H26,H28:H34))</f>
        <v>Oferta incompleta. Algún precio incorrecto</v>
      </c>
      <c r="I35" s="12"/>
    </row>
    <row r="36" spans="1:9" ht="33.75" customHeight="1" x14ac:dyDescent="0.25">
      <c r="A36" s="19"/>
      <c r="B36" s="47" t="s">
        <v>48</v>
      </c>
      <c r="C36" s="47"/>
      <c r="D36" s="47"/>
      <c r="E36" s="47"/>
      <c r="F36" s="47"/>
      <c r="G36" s="27" t="s">
        <v>49</v>
      </c>
      <c r="H36" s="28">
        <v>895</v>
      </c>
      <c r="I36" s="12"/>
    </row>
    <row r="37" spans="1:9" ht="45" x14ac:dyDescent="0.25">
      <c r="A37" s="19"/>
      <c r="B37" s="20"/>
      <c r="C37" s="20"/>
      <c r="D37" s="15"/>
      <c r="E37" s="10"/>
      <c r="F37" s="11"/>
      <c r="G37" s="21" t="s">
        <v>17</v>
      </c>
      <c r="H37" s="22" t="str">
        <f>IF((H35="Oferta incompleta. Algún precio incorrecto"),"Oferta incompleta",H35+H36)</f>
        <v>Oferta incompleta</v>
      </c>
      <c r="I37" s="18" t="s">
        <v>47</v>
      </c>
    </row>
    <row r="40" spans="1:9" ht="15.75" thickBot="1" x14ac:dyDescent="0.3">
      <c r="A40" s="26"/>
      <c r="B40" s="26"/>
      <c r="C40" s="26"/>
      <c r="D40" s="26"/>
      <c r="E40" s="26"/>
      <c r="F40" s="26"/>
      <c r="G40" s="26"/>
      <c r="H40" s="26"/>
      <c r="I40" s="26"/>
    </row>
    <row r="41" spans="1:9" x14ac:dyDescent="0.25">
      <c r="A41" s="26"/>
      <c r="B41" s="26"/>
      <c r="C41" s="32" t="s">
        <v>50</v>
      </c>
      <c r="D41" s="33"/>
      <c r="E41" s="33"/>
      <c r="F41" s="33"/>
      <c r="G41" s="33"/>
      <c r="H41" s="34"/>
      <c r="I41" s="26"/>
    </row>
    <row r="42" spans="1:9" ht="41.25" customHeight="1" thickBot="1" x14ac:dyDescent="0.3">
      <c r="A42" s="26"/>
      <c r="B42" s="26"/>
      <c r="C42" s="35"/>
      <c r="D42" s="36"/>
      <c r="E42" s="36"/>
      <c r="F42" s="36"/>
      <c r="G42" s="36"/>
      <c r="H42" s="37"/>
      <c r="I42" s="26"/>
    </row>
    <row r="43" spans="1:9" x14ac:dyDescent="0.25">
      <c r="A43" s="26"/>
      <c r="B43" s="26"/>
      <c r="C43" s="26"/>
      <c r="D43" s="26"/>
      <c r="E43" s="26"/>
      <c r="F43" s="26"/>
      <c r="G43" s="26"/>
      <c r="H43" s="26"/>
      <c r="I43" s="26"/>
    </row>
    <row r="44" spans="1:9" ht="15.75" thickBot="1" x14ac:dyDescent="0.3"/>
    <row r="45" spans="1:9" x14ac:dyDescent="0.25">
      <c r="B45" s="38" t="s">
        <v>46</v>
      </c>
      <c r="C45" s="39"/>
      <c r="D45" s="39"/>
      <c r="E45" s="39"/>
      <c r="F45" s="39"/>
      <c r="G45" s="39"/>
      <c r="H45" s="40"/>
    </row>
    <row r="46" spans="1:9" x14ac:dyDescent="0.25">
      <c r="B46" s="41"/>
      <c r="C46" s="42"/>
      <c r="D46" s="42"/>
      <c r="E46" s="42"/>
      <c r="F46" s="42"/>
      <c r="G46" s="42"/>
      <c r="H46" s="43"/>
    </row>
    <row r="47" spans="1:9" ht="15.75" thickBot="1" x14ac:dyDescent="0.3">
      <c r="B47" s="44"/>
      <c r="C47" s="45"/>
      <c r="D47" s="45"/>
      <c r="E47" s="45"/>
      <c r="F47" s="45"/>
      <c r="G47" s="45"/>
      <c r="H47" s="46"/>
    </row>
  </sheetData>
  <sheetProtection password="F9FE" sheet="1" selectLockedCells="1"/>
  <mergeCells count="33">
    <mergeCell ref="A1:Q4"/>
    <mergeCell ref="A6:C6"/>
    <mergeCell ref="A7:C7"/>
    <mergeCell ref="A8:C8"/>
    <mergeCell ref="B12:D12"/>
    <mergeCell ref="D6:Q6"/>
    <mergeCell ref="D7:Q7"/>
    <mergeCell ref="D8:Q8"/>
    <mergeCell ref="B30:D30"/>
    <mergeCell ref="B29:D29"/>
    <mergeCell ref="B26:D26"/>
    <mergeCell ref="B31:D31"/>
    <mergeCell ref="B24:D24"/>
    <mergeCell ref="B27:D27"/>
    <mergeCell ref="B16:D16"/>
    <mergeCell ref="B13:D13"/>
    <mergeCell ref="B14:D14"/>
    <mergeCell ref="B15:D15"/>
    <mergeCell ref="B28:D28"/>
    <mergeCell ref="B25:D25"/>
    <mergeCell ref="B20:D20"/>
    <mergeCell ref="B21:D21"/>
    <mergeCell ref="B22:D22"/>
    <mergeCell ref="B23:D23"/>
    <mergeCell ref="B17:D17"/>
    <mergeCell ref="B18:D18"/>
    <mergeCell ref="B19:D19"/>
    <mergeCell ref="B32:D32"/>
    <mergeCell ref="C41:H42"/>
    <mergeCell ref="B45:H47"/>
    <mergeCell ref="B36:F36"/>
    <mergeCell ref="B33:D33"/>
    <mergeCell ref="B34:D34"/>
  </mergeCells>
  <dataValidations count="2">
    <dataValidation type="custom" allowBlank="1" showInputMessage="1" showErrorMessage="1" errorTitle="NÚMERO DE DECIMALES INCORRECTO" error="El precio deberá incluir dos decimales." sqref="H13:H26 H28:H34">
      <formula1>H13*100=INT(H13*100)</formula1>
    </dataValidation>
    <dataValidation type="custom" allowBlank="1" showInputMessage="1" showErrorMessage="1" sqref="G13:G26 G28:G34">
      <formula1>G13*100=INT(G13*100)</formula1>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LOTE 12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Corcoles Martínez, Beatriz</dc:creator>
  <cp:lastModifiedBy>Corcoles Martínez, Beatriz</cp:lastModifiedBy>
  <dcterms:created xsi:type="dcterms:W3CDTF">2018-02-01T15:05:59Z</dcterms:created>
  <dcterms:modified xsi:type="dcterms:W3CDTF">2019-02-20T07:49:34Z</dcterms:modified>
</cp:coreProperties>
</file>